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798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Лист1!$A$1:$J$74</definedName>
  </definedNames>
  <calcPr calcId="152511"/>
</workbook>
</file>

<file path=xl/calcChain.xml><?xml version="1.0" encoding="utf-8"?>
<calcChain xmlns="http://schemas.openxmlformats.org/spreadsheetml/2006/main">
  <c r="I64" i="1" l="1"/>
  <c r="F59" i="1" l="1"/>
  <c r="F56" i="1"/>
  <c r="F55" i="1"/>
  <c r="F54" i="1"/>
  <c r="F51" i="1"/>
  <c r="F45" i="1"/>
  <c r="F44" i="1"/>
  <c r="F43" i="1"/>
  <c r="F42" i="1"/>
  <c r="F36" i="1"/>
  <c r="F32" i="1"/>
  <c r="F30" i="1"/>
  <c r="F25" i="1"/>
  <c r="F49" i="1" l="1"/>
  <c r="G49" i="1" s="1"/>
  <c r="I49" i="1" s="1"/>
  <c r="J49" i="1" s="1"/>
  <c r="F57" i="1"/>
  <c r="H57" i="1"/>
  <c r="G52" i="1"/>
  <c r="I52" i="1" s="1"/>
  <c r="J52" i="1" s="1"/>
  <c r="F37" i="1"/>
  <c r="F35" i="1"/>
  <c r="F31" i="1"/>
  <c r="G27" i="1"/>
  <c r="G39" i="1" l="1"/>
  <c r="I39" i="1" s="1"/>
  <c r="J39" i="1" s="1"/>
  <c r="G32" i="1"/>
  <c r="I32" i="1" s="1"/>
  <c r="J32" i="1" s="1"/>
  <c r="G25" i="1"/>
  <c r="F46" i="1"/>
  <c r="G46" i="1" s="1"/>
  <c r="G45" i="1"/>
  <c r="G44" i="1"/>
  <c r="G42" i="1"/>
  <c r="H56" i="1"/>
  <c r="H55" i="1"/>
  <c r="H54" i="1"/>
  <c r="H51" i="1"/>
  <c r="H48" i="1"/>
  <c r="H47" i="1"/>
  <c r="H46" i="1"/>
  <c r="H45" i="1"/>
  <c r="H44" i="1"/>
  <c r="H43" i="1"/>
  <c r="H42" i="1"/>
  <c r="H37" i="1"/>
  <c r="H36" i="1"/>
  <c r="H35" i="1"/>
  <c r="H31" i="1"/>
  <c r="H30" i="1"/>
  <c r="H26" i="1"/>
  <c r="H25" i="1"/>
  <c r="I66" i="1"/>
  <c r="G56" i="1"/>
  <c r="G47" i="1"/>
  <c r="G43" i="1"/>
  <c r="E31" i="1"/>
  <c r="G63" i="1"/>
  <c r="I63" i="1" s="1"/>
  <c r="J63" i="1" s="1"/>
  <c r="G62" i="1"/>
  <c r="I62" i="1" s="1"/>
  <c r="J62" i="1" s="1"/>
  <c r="G61" i="1"/>
  <c r="I61" i="1" s="1"/>
  <c r="J61" i="1" s="1"/>
  <c r="G60" i="1"/>
  <c r="I60" i="1" s="1"/>
  <c r="J60" i="1" s="1"/>
  <c r="G59" i="1"/>
  <c r="I59" i="1" s="1"/>
  <c r="J59" i="1" s="1"/>
  <c r="J64" i="1" l="1"/>
  <c r="G31" i="1"/>
  <c r="G55" i="1"/>
  <c r="G54" i="1"/>
  <c r="G51" i="1"/>
  <c r="G30" i="1" l="1"/>
  <c r="G35" i="1"/>
  <c r="I35" i="1" s="1"/>
  <c r="J35" i="1" s="1"/>
  <c r="I27" i="1"/>
  <c r="J27" i="1" s="1"/>
  <c r="I25" i="1"/>
  <c r="E48" i="1"/>
  <c r="G48" i="1" s="1"/>
  <c r="E57" i="1"/>
  <c r="G57" i="1" s="1"/>
  <c r="E51" i="1"/>
  <c r="E37" i="1"/>
  <c r="E36" i="1"/>
  <c r="I56" i="1"/>
  <c r="J56" i="1" s="1"/>
  <c r="I54" i="1"/>
  <c r="J54" i="1" s="1"/>
  <c r="I38" i="1"/>
  <c r="J38" i="1" s="1"/>
  <c r="I55" i="1"/>
  <c r="J55" i="1" s="1"/>
  <c r="G37" i="1" l="1"/>
  <c r="G36" i="1"/>
  <c r="J25" i="1"/>
  <c r="F26" i="1"/>
  <c r="I44" i="1"/>
  <c r="J44" i="1" s="1"/>
  <c r="I30" i="1"/>
  <c r="J30" i="1" s="1"/>
  <c r="I57" i="1"/>
  <c r="J57" i="1" s="1"/>
  <c r="I45" i="1"/>
  <c r="J45" i="1" s="1"/>
  <c r="I31" i="1"/>
  <c r="J31" i="1" s="1"/>
  <c r="I47" i="1"/>
  <c r="J47" i="1" s="1"/>
  <c r="I42" i="1"/>
  <c r="J42" i="1" s="1"/>
  <c r="I48" i="1"/>
  <c r="J48" i="1" s="1"/>
  <c r="I51" i="1"/>
  <c r="J51" i="1" s="1"/>
  <c r="I46" i="1"/>
  <c r="J46" i="1" s="1"/>
  <c r="I43" i="1"/>
  <c r="J43" i="1" s="1"/>
  <c r="G26" i="1" l="1"/>
  <c r="I26" i="1" s="1"/>
  <c r="I36" i="1"/>
  <c r="J36" i="1" s="1"/>
  <c r="J26" i="1" l="1"/>
  <c r="I37" i="1"/>
  <c r="J37" i="1" s="1"/>
  <c r="I65" i="1" l="1"/>
  <c r="I68" i="1" s="1"/>
  <c r="I69" i="1" s="1"/>
  <c r="J68" i="1" l="1"/>
</calcChain>
</file>

<file path=xl/sharedStrings.xml><?xml version="1.0" encoding="utf-8"?>
<sst xmlns="http://schemas.openxmlformats.org/spreadsheetml/2006/main" count="141" uniqueCount="122">
  <si>
    <t>Наименование поселения</t>
  </si>
  <si>
    <t>Наименование улицы</t>
  </si>
  <si>
    <t>№ дома</t>
  </si>
  <si>
    <t>Год постройки</t>
  </si>
  <si>
    <t>Тип дома (квартирного, иное)</t>
  </si>
  <si>
    <t>Этажность</t>
  </si>
  <si>
    <t>Количество подъездов</t>
  </si>
  <si>
    <t>Количество комнат</t>
  </si>
  <si>
    <t>Общая площадь жилых и нежилых помещений, м2</t>
  </si>
  <si>
    <t>Расценка, руб.</t>
  </si>
  <si>
    <t>м3</t>
  </si>
  <si>
    <t>Летняя уборка</t>
  </si>
  <si>
    <t>53-020</t>
  </si>
  <si>
    <t>1000 м2</t>
  </si>
  <si>
    <t>Зимняя уборка</t>
  </si>
  <si>
    <t xml:space="preserve">Плановые осмотры </t>
  </si>
  <si>
    <t>42-010</t>
  </si>
  <si>
    <t>42-011</t>
  </si>
  <si>
    <t>42-012</t>
  </si>
  <si>
    <t>Осмотр электросетей, арматуры и электрооборудования на лестничных клетках</t>
  </si>
  <si>
    <t>42-014</t>
  </si>
  <si>
    <t>Осмотр вводных электрических щитков</t>
  </si>
  <si>
    <t>2-1-1а</t>
  </si>
  <si>
    <t>Проверка дымоходов</t>
  </si>
  <si>
    <t>дымоход</t>
  </si>
  <si>
    <t>2-1-1б</t>
  </si>
  <si>
    <t>Проверка вентканалов</t>
  </si>
  <si>
    <t>венткан</t>
  </si>
  <si>
    <t>Очистка кровли</t>
  </si>
  <si>
    <t>100 м2</t>
  </si>
  <si>
    <t xml:space="preserve">по необходимости </t>
  </si>
  <si>
    <t>Отопление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</si>
  <si>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</si>
  <si>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</si>
  <si>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м3 здания</t>
  </si>
  <si>
    <t>31-043</t>
  </si>
  <si>
    <t>Спуск и наполнение воды системы отопления без осмотра системы</t>
  </si>
  <si>
    <t>1000 м3</t>
  </si>
  <si>
    <t>31-068</t>
  </si>
  <si>
    <t>Гидравлическое испытание трубопроводов системы отопления</t>
  </si>
  <si>
    <t>100 м</t>
  </si>
  <si>
    <t xml:space="preserve">ежедневно </t>
  </si>
  <si>
    <t>Итого по содержанию</t>
  </si>
  <si>
    <t>Итого текущий ремонт</t>
  </si>
  <si>
    <t>Размер платы за жилое помещение (руб/м2 в месяц)</t>
  </si>
  <si>
    <t>ТЭР 54-025</t>
  </si>
  <si>
    <t>по необходимости</t>
  </si>
  <si>
    <t>№ расц.</t>
  </si>
  <si>
    <t>Наименование работ и услуг</t>
  </si>
  <si>
    <t>Ед.изм</t>
  </si>
  <si>
    <t>Периодичность выполнения работ и оказания услуг</t>
  </si>
  <si>
    <t>Разовый объем работ</t>
  </si>
  <si>
    <t>Стоимость на 1 кв.м. общей площади, руб./мес.</t>
  </si>
  <si>
    <t>Всего затраты</t>
  </si>
  <si>
    <t xml:space="preserve">* Затраты на управление домом входят в состав расценок и составляют 5,16% от общей суммы затрат на содержание и ремонт общего имущества МКД, Состав работ, услуг по управлению домом определен п.4 «Правил осуществления деятельности по управлению МКД», условиями Договора управления домом. </t>
  </si>
  <si>
    <t>пр. 54-041</t>
  </si>
  <si>
    <t xml:space="preserve">Стоимость песка </t>
  </si>
  <si>
    <t>100 лест.</t>
  </si>
  <si>
    <t>100 шт.</t>
  </si>
  <si>
    <t xml:space="preserve">Осмотр каменных конструкций </t>
  </si>
  <si>
    <t>Периодичность выполнения работ и оказания услуг на 1 год</t>
  </si>
  <si>
    <t>Объем работ на 1 года с учетом ед. измерения</t>
  </si>
  <si>
    <t>Годовая плата, руб.</t>
  </si>
  <si>
    <t>Осмотр СО в начале и конце отопительного сезона</t>
  </si>
  <si>
    <t xml:space="preserve">Непредвиденные расходы </t>
  </si>
  <si>
    <t>в том числе:  общая площадь жилых помещений, м2</t>
  </si>
  <si>
    <t>51-001</t>
  </si>
  <si>
    <t>Влажное подметание л/клеток, маршей, тамбура</t>
  </si>
  <si>
    <t>51-009</t>
  </si>
  <si>
    <t>Мытье л/клеток, маршей, тамбура</t>
  </si>
  <si>
    <t xml:space="preserve">2 раза в неделю - 104 </t>
  </si>
  <si>
    <t>1 раз в месяц</t>
  </si>
  <si>
    <t xml:space="preserve">Дератизация </t>
  </si>
  <si>
    <t>м2</t>
  </si>
  <si>
    <t>53-001</t>
  </si>
  <si>
    <t>54-013</t>
  </si>
  <si>
    <t>Сдвигание снега по территории 1 класса с усовершенствованным покрытием (вх.площадки, асф.)</t>
  </si>
  <si>
    <t>Пескосыпка территории (входные площадки, асф.)</t>
  </si>
  <si>
    <t>54-003</t>
  </si>
  <si>
    <t xml:space="preserve"> Проведение технических осмотров</t>
  </si>
  <si>
    <t xml:space="preserve"> Уборка земельного участка </t>
  </si>
  <si>
    <t>Очистка крыш, козырьков, оголовков от слежавшегося снега со сбрасыванием сосулек,  при толщине снега до 20 см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</si>
  <si>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</si>
  <si>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>Санитарное содержания</t>
  </si>
  <si>
    <t>Техническое обслуживание внутридомового газового оборудования</t>
  </si>
  <si>
    <t xml:space="preserve">Визуальная проверка состояния окраски и крепления наружного (фасадного)  газопровода </t>
  </si>
  <si>
    <t xml:space="preserve">Визуальная проверка состояния окраски и крепления внутридомового газопровода </t>
  </si>
  <si>
    <t>10м</t>
  </si>
  <si>
    <t>1м</t>
  </si>
  <si>
    <t xml:space="preserve">Визуальная проверка наличия и целостности футляров в местах прокладки через наружные и внутренние конструкции МКД </t>
  </si>
  <si>
    <t xml:space="preserve">футляр </t>
  </si>
  <si>
    <t>Проверка герметичности соединений и отключающих устройств (приборный метод ,обмыливания) диаметр до 32 мм</t>
  </si>
  <si>
    <t>сварной стык, резьбовае соединение, отключающее устройство</t>
  </si>
  <si>
    <t xml:space="preserve">Смазка газового крана  диаметром до 20мм </t>
  </si>
  <si>
    <t>кран</t>
  </si>
  <si>
    <t xml:space="preserve">1 раз в год </t>
  </si>
  <si>
    <t xml:space="preserve">1 раз в год  </t>
  </si>
  <si>
    <t>3-7-1в</t>
  </si>
  <si>
    <t>Осмотр кровель из штучных материалов</t>
  </si>
  <si>
    <t xml:space="preserve">2 раза в неделю -52 </t>
  </si>
  <si>
    <t>Уборка  грунта и  зеленных насождений</t>
  </si>
  <si>
    <t>г. Ухта</t>
  </si>
  <si>
    <t>Подметание территории 1 класса с усовершенствованным покрытием (вх. площадки)</t>
  </si>
  <si>
    <t xml:space="preserve">Подметание территории 1 класса с усовершенствованным покрытием (проезд, тротуар) </t>
  </si>
  <si>
    <t xml:space="preserve">1 раза в неделю -26 </t>
  </si>
  <si>
    <t>Подметание свежего снега без предварительной обработки территории 1 класса с усовершенствованным покрытием (вх.площадки)</t>
  </si>
  <si>
    <t>Погрузчик ПУГ -1</t>
  </si>
  <si>
    <t>маш/час</t>
  </si>
  <si>
    <t>в дни снегопада</t>
  </si>
  <si>
    <t>3 раза в неделю - 78</t>
  </si>
  <si>
    <t xml:space="preserve">Аварийное  обслуживание (ХВ, отведение сточных вод, эл.энергия, т/энергия) </t>
  </si>
  <si>
    <t>систематическая в месяц</t>
  </si>
  <si>
    <t>1 раза в месяц - 6</t>
  </si>
  <si>
    <t xml:space="preserve">Автовышка </t>
  </si>
  <si>
    <t>42-011прим.</t>
  </si>
  <si>
    <t>Осмотр ХВ и отведение сточных вод</t>
  </si>
  <si>
    <t>администрации МОГО "Ухта"</t>
  </si>
  <si>
    <t>Чернова</t>
  </si>
  <si>
    <t xml:space="preserve"> Перечень работ, услуг по управлению, содержанию и текущему ремонту общего имущества собственников помещений в многоквартирном  доме № 29 по ул. Чернова в г.Ухта                                                                                                                                                                                                   </t>
  </si>
  <si>
    <t>к постановлению</t>
  </si>
  <si>
    <t>Приложение № 15</t>
  </si>
  <si>
    <t>от 17 ноября 2020 г. № 3136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</si>
</sst>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0.000"/>
    <numFmt numFmtId="165" formatCode="0.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 Cyr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  <font>
      <b/>
      <sz val="9"/>
      <color rgb="FFFF0000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6"/>
      <name val="Times New Roman"/>
      <family val="1"/>
      <charset val="204"/>
    </font>
    <font>
      <sz val="8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80">
    <xf numFmtId="0" fontId="0" fillId="0" borderId="0" xfId="0"/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11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164" fontId="8" fillId="0" borderId="3" xfId="0" applyNumberFormat="1" applyFont="1" applyFill="1" applyBorder="1" applyAlignment="1">
      <alignment horizontal="center" vertical="center" wrapText="1"/>
    </xf>
    <xf numFmtId="2" fontId="8" fillId="0" borderId="3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/>
    </xf>
    <xf numFmtId="1" fontId="8" fillId="0" borderId="3" xfId="0" applyNumberFormat="1" applyFont="1" applyFill="1" applyBorder="1" applyAlignment="1">
      <alignment horizontal="center" vertical="center" wrapText="1"/>
    </xf>
    <xf numFmtId="1" fontId="8" fillId="0" borderId="4" xfId="0" applyNumberFormat="1" applyFont="1" applyFill="1" applyBorder="1" applyAlignment="1">
      <alignment horizontal="center" vertical="center" wrapText="1"/>
    </xf>
    <xf numFmtId="1" fontId="8" fillId="0" borderId="3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43" fontId="8" fillId="0" borderId="3" xfId="0" applyNumberFormat="1" applyFont="1" applyBorder="1" applyAlignment="1">
      <alignment horizontal="center" vertical="center" wrapText="1"/>
    </xf>
    <xf numFmtId="43" fontId="12" fillId="0" borderId="3" xfId="0" applyNumberFormat="1" applyFont="1" applyFill="1" applyBorder="1" applyAlignment="1">
      <alignment horizontal="center" vertical="center" wrapText="1"/>
    </xf>
    <xf numFmtId="43" fontId="12" fillId="0" borderId="3" xfId="0" applyNumberFormat="1" applyFont="1" applyBorder="1" applyAlignment="1">
      <alignment horizontal="center" vertical="center" wrapText="1"/>
    </xf>
    <xf numFmtId="43" fontId="14" fillId="0" borderId="3" xfId="0" applyNumberFormat="1" applyFont="1" applyBorder="1" applyAlignment="1">
      <alignment horizontal="center" vertical="center" wrapText="1"/>
    </xf>
    <xf numFmtId="0" fontId="13" fillId="0" borderId="0" xfId="0" applyFont="1"/>
    <xf numFmtId="43" fontId="15" fillId="0" borderId="3" xfId="0" applyNumberFormat="1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43" fontId="17" fillId="0" borderId="0" xfId="0" applyNumberFormat="1" applyFont="1"/>
    <xf numFmtId="2" fontId="13" fillId="0" borderId="0" xfId="0" applyNumberFormat="1" applyFont="1"/>
    <xf numFmtId="43" fontId="18" fillId="0" borderId="0" xfId="0" applyNumberFormat="1" applyFont="1"/>
    <xf numFmtId="0" fontId="8" fillId="2" borderId="3" xfId="0" applyFont="1" applyFill="1" applyBorder="1" applyAlignment="1">
      <alignment vertical="center" wrapText="1"/>
    </xf>
    <xf numFmtId="0" fontId="7" fillId="2" borderId="3" xfId="1" applyFont="1" applyFill="1" applyBorder="1" applyAlignment="1" applyProtection="1">
      <alignment horizontal="center" vertical="top" wrapText="1"/>
      <protection hidden="1"/>
    </xf>
    <xf numFmtId="49" fontId="7" fillId="2" borderId="3" xfId="1" applyNumberFormat="1" applyFont="1" applyFill="1" applyBorder="1" applyAlignment="1" applyProtection="1">
      <alignment horizontal="left" vertical="top" wrapText="1"/>
      <protection hidden="1"/>
    </xf>
    <xf numFmtId="2" fontId="7" fillId="2" borderId="3" xfId="1" applyNumberFormat="1" applyFont="1" applyFill="1" applyBorder="1" applyAlignment="1" applyProtection="1">
      <alignment horizontal="center" vertical="top" wrapText="1"/>
      <protection hidden="1"/>
    </xf>
    <xf numFmtId="0" fontId="7" fillId="2" borderId="3" xfId="0" applyFont="1" applyFill="1" applyBorder="1" applyAlignment="1">
      <alignment horizontal="center" vertical="center" wrapText="1"/>
    </xf>
    <xf numFmtId="43" fontId="7" fillId="2" borderId="3" xfId="0" applyNumberFormat="1" applyFont="1" applyFill="1" applyBorder="1" applyAlignment="1">
      <alignment horizontal="center" vertical="center" wrapText="1"/>
    </xf>
    <xf numFmtId="43" fontId="7" fillId="2" borderId="3" xfId="1" applyNumberFormat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43" fontId="7" fillId="2" borderId="3" xfId="0" applyNumberFormat="1" applyFont="1" applyFill="1" applyBorder="1" applyAlignment="1">
      <alignment vertical="center" wrapText="1"/>
    </xf>
    <xf numFmtId="0" fontId="8" fillId="2" borderId="5" xfId="0" applyFont="1" applyFill="1" applyBorder="1" applyAlignment="1">
      <alignment vertical="center" wrapText="1"/>
    </xf>
    <xf numFmtId="0" fontId="8" fillId="2" borderId="2" xfId="0" applyFont="1" applyFill="1" applyBorder="1" applyAlignment="1">
      <alignment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left" vertical="center" wrapText="1"/>
    </xf>
    <xf numFmtId="1" fontId="7" fillId="2" borderId="3" xfId="0" applyNumberFormat="1" applyFont="1" applyFill="1" applyBorder="1" applyAlignment="1">
      <alignment horizontal="center" vertical="center" wrapText="1"/>
    </xf>
    <xf numFmtId="0" fontId="7" fillId="2" borderId="3" xfId="0" applyNumberFormat="1" applyFont="1" applyFill="1" applyBorder="1" applyAlignment="1">
      <alignment horizontal="center" vertical="center" wrapText="1"/>
    </xf>
    <xf numFmtId="2" fontId="7" fillId="2" borderId="3" xfId="0" applyNumberFormat="1" applyFont="1" applyFill="1" applyBorder="1" applyAlignment="1">
      <alignment horizontal="center" vertical="center" wrapText="1"/>
    </xf>
    <xf numFmtId="1" fontId="8" fillId="2" borderId="3" xfId="0" applyNumberFormat="1" applyFont="1" applyFill="1" applyBorder="1" applyAlignment="1">
      <alignment horizontal="center" vertical="center" wrapText="1"/>
    </xf>
    <xf numFmtId="1" fontId="7" fillId="2" borderId="3" xfId="0" applyNumberFormat="1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left" vertical="center" wrapText="1" indent="3"/>
    </xf>
    <xf numFmtId="0" fontId="12" fillId="2" borderId="3" xfId="0" applyFont="1" applyFill="1" applyBorder="1" applyAlignment="1">
      <alignment vertical="center" wrapText="1"/>
    </xf>
    <xf numFmtId="43" fontId="12" fillId="2" borderId="3" xfId="0" applyNumberFormat="1" applyFont="1" applyFill="1" applyBorder="1" applyAlignment="1">
      <alignment horizontal="center" vertical="center" wrapText="1"/>
    </xf>
    <xf numFmtId="0" fontId="12" fillId="2" borderId="3" xfId="0" applyNumberFormat="1" applyFont="1" applyFill="1" applyBorder="1" applyAlignment="1">
      <alignment horizontal="left" vertical="center" wrapText="1" indent="3"/>
    </xf>
    <xf numFmtId="2" fontId="12" fillId="2" borderId="3" xfId="0" applyNumberFormat="1" applyFont="1" applyFill="1" applyBorder="1" applyAlignment="1">
      <alignment horizontal="center" vertical="center" wrapText="1"/>
    </xf>
    <xf numFmtId="2" fontId="12" fillId="2" borderId="3" xfId="0" applyNumberFormat="1" applyFont="1" applyFill="1" applyBorder="1" applyAlignment="1">
      <alignment horizontal="center" vertical="center" wrapText="1" readingOrder="1"/>
    </xf>
    <xf numFmtId="0" fontId="13" fillId="2" borderId="0" xfId="0" applyFont="1" applyFill="1"/>
    <xf numFmtId="0" fontId="6" fillId="0" borderId="3" xfId="0" applyFont="1" applyBorder="1" applyAlignment="1">
      <alignment horizontal="left" vertical="center" wrapText="1"/>
    </xf>
    <xf numFmtId="0" fontId="6" fillId="0" borderId="0" xfId="0" applyFont="1" applyFill="1" applyAlignment="1">
      <alignment horizontal="right" vertical="center" wrapText="1"/>
    </xf>
    <xf numFmtId="0" fontId="6" fillId="0" borderId="3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6" fillId="0" borderId="0" xfId="0" applyFont="1" applyFill="1" applyBorder="1" applyAlignment="1">
      <alignment horizontal="right" vertical="center" wrapText="1"/>
    </xf>
    <xf numFmtId="164" fontId="6" fillId="0" borderId="0" xfId="0" applyNumberFormat="1" applyFont="1" applyFill="1" applyBorder="1" applyAlignment="1">
      <alignment horizontal="right" wrapText="1"/>
    </xf>
    <xf numFmtId="0" fontId="8" fillId="0" borderId="1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center" vertical="center" wrapText="1"/>
    </xf>
    <xf numFmtId="165" fontId="6" fillId="0" borderId="3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1" fontId="8" fillId="0" borderId="1" xfId="0" applyNumberFormat="1" applyFont="1" applyFill="1" applyBorder="1" applyAlignment="1">
      <alignment horizontal="center" vertical="center" wrapText="1"/>
    </xf>
    <xf numFmtId="1" fontId="8" fillId="0" borderId="5" xfId="0" applyNumberFormat="1" applyFont="1" applyFill="1" applyBorder="1" applyAlignment="1">
      <alignment horizontal="center" vertical="center" wrapText="1"/>
    </xf>
    <xf numFmtId="1" fontId="8" fillId="0" borderId="2" xfId="0" applyNumberFormat="1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7" fillId="0" borderId="6" xfId="0" applyFont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7"/>
  <sheetViews>
    <sheetView tabSelected="1" view="pageBreakPreview" topLeftCell="A34" zoomScale="60" zoomScaleNormal="100" workbookViewId="0">
      <selection activeCell="A40" sqref="A40:H41"/>
    </sheetView>
  </sheetViews>
  <sheetFormatPr defaultRowHeight="15" x14ac:dyDescent="0.25"/>
  <cols>
    <col min="1" max="1" width="12" customWidth="1"/>
    <col min="2" max="2" width="45.7109375" style="14" customWidth="1"/>
    <col min="3" max="3" width="13.140625" customWidth="1"/>
    <col min="4" max="4" width="13.7109375" customWidth="1"/>
    <col min="5" max="5" width="12.28515625" customWidth="1"/>
    <col min="6" max="6" width="10.140625" customWidth="1"/>
    <col min="7" max="7" width="11.85546875" customWidth="1"/>
    <col min="8" max="8" width="10" customWidth="1"/>
    <col min="9" max="9" width="12.7109375" customWidth="1"/>
    <col min="10" max="10" width="11.7109375" customWidth="1"/>
  </cols>
  <sheetData>
    <row r="1" spans="1:10" x14ac:dyDescent="0.25">
      <c r="A1" s="64"/>
      <c r="B1" s="64"/>
      <c r="D1" s="65"/>
      <c r="E1" s="65"/>
      <c r="F1" s="65"/>
      <c r="G1" s="65"/>
      <c r="H1" s="65"/>
      <c r="I1" s="65"/>
      <c r="J1" s="65"/>
    </row>
    <row r="2" spans="1:10" x14ac:dyDescent="0.25">
      <c r="D2" s="66" t="s">
        <v>120</v>
      </c>
      <c r="E2" s="66"/>
      <c r="F2" s="66"/>
      <c r="G2" s="66"/>
      <c r="H2" s="66"/>
      <c r="I2" s="66"/>
      <c r="J2" s="66"/>
    </row>
    <row r="3" spans="1:10" x14ac:dyDescent="0.25">
      <c r="D3" s="66" t="s">
        <v>119</v>
      </c>
      <c r="E3" s="66"/>
      <c r="F3" s="66"/>
      <c r="G3" s="66"/>
      <c r="H3" s="66"/>
      <c r="I3" s="66"/>
      <c r="J3" s="66"/>
    </row>
    <row r="4" spans="1:10" x14ac:dyDescent="0.25">
      <c r="D4" s="66" t="s">
        <v>116</v>
      </c>
      <c r="E4" s="66"/>
      <c r="F4" s="66"/>
      <c r="G4" s="66"/>
      <c r="H4" s="66"/>
      <c r="I4" s="66"/>
      <c r="J4" s="66"/>
    </row>
    <row r="5" spans="1:10" x14ac:dyDescent="0.25">
      <c r="D5" s="62" t="s">
        <v>121</v>
      </c>
      <c r="E5" s="62"/>
      <c r="F5" s="62"/>
      <c r="G5" s="62"/>
      <c r="H5" s="62"/>
      <c r="I5" s="62"/>
      <c r="J5" s="62"/>
    </row>
    <row r="6" spans="1:10" ht="5.25" customHeight="1" x14ac:dyDescent="0.25">
      <c r="D6" s="62"/>
      <c r="E6" s="62"/>
      <c r="F6" s="62"/>
      <c r="G6" s="62"/>
      <c r="H6" s="62"/>
      <c r="I6" s="62"/>
      <c r="J6" s="62"/>
    </row>
    <row r="8" spans="1:10" x14ac:dyDescent="0.25">
      <c r="B8" s="61" t="s">
        <v>0</v>
      </c>
      <c r="C8" s="61"/>
      <c r="D8" s="63" t="s">
        <v>101</v>
      </c>
      <c r="E8" s="63"/>
    </row>
    <row r="9" spans="1:10" x14ac:dyDescent="0.25">
      <c r="B9" s="61" t="s">
        <v>1</v>
      </c>
      <c r="C9" s="61"/>
      <c r="D9" s="63" t="s">
        <v>117</v>
      </c>
      <c r="E9" s="63"/>
    </row>
    <row r="10" spans="1:10" x14ac:dyDescent="0.25">
      <c r="B10" s="61" t="s">
        <v>2</v>
      </c>
      <c r="C10" s="61"/>
      <c r="D10" s="63">
        <v>29</v>
      </c>
      <c r="E10" s="63"/>
    </row>
    <row r="11" spans="1:10" x14ac:dyDescent="0.25">
      <c r="B11" s="61" t="s">
        <v>3</v>
      </c>
      <c r="C11" s="61"/>
      <c r="D11" s="63">
        <v>1971</v>
      </c>
      <c r="E11" s="63"/>
    </row>
    <row r="12" spans="1:10" x14ac:dyDescent="0.25">
      <c r="B12" s="61" t="s">
        <v>4</v>
      </c>
      <c r="C12" s="61"/>
      <c r="D12" s="63"/>
      <c r="E12" s="63"/>
    </row>
    <row r="13" spans="1:10" x14ac:dyDescent="0.25">
      <c r="B13" s="61" t="s">
        <v>5</v>
      </c>
      <c r="C13" s="61"/>
      <c r="D13" s="63">
        <v>2</v>
      </c>
      <c r="E13" s="63"/>
    </row>
    <row r="14" spans="1:10" x14ac:dyDescent="0.25">
      <c r="B14" s="61" t="s">
        <v>6</v>
      </c>
      <c r="C14" s="61"/>
      <c r="D14" s="63">
        <v>3</v>
      </c>
      <c r="E14" s="63"/>
    </row>
    <row r="15" spans="1:10" x14ac:dyDescent="0.25">
      <c r="B15" s="61" t="s">
        <v>7</v>
      </c>
      <c r="C15" s="61"/>
      <c r="D15" s="63">
        <v>22</v>
      </c>
      <c r="E15" s="63"/>
    </row>
    <row r="16" spans="1:10" x14ac:dyDescent="0.25">
      <c r="B16" s="61" t="s">
        <v>8</v>
      </c>
      <c r="C16" s="61"/>
      <c r="D16" s="70">
        <v>884.5</v>
      </c>
      <c r="E16" s="70"/>
    </row>
    <row r="17" spans="1:10" x14ac:dyDescent="0.25">
      <c r="B17" s="61" t="s">
        <v>65</v>
      </c>
      <c r="C17" s="61"/>
      <c r="D17" s="63">
        <v>560.4</v>
      </c>
      <c r="E17" s="63"/>
    </row>
    <row r="18" spans="1:10" x14ac:dyDescent="0.25">
      <c r="B18" s="15"/>
      <c r="C18" s="1"/>
      <c r="D18" s="2"/>
      <c r="E18" s="2"/>
    </row>
    <row r="19" spans="1:10" x14ac:dyDescent="0.25">
      <c r="A19" s="71"/>
      <c r="B19" s="71"/>
      <c r="C19" s="71"/>
      <c r="D19" s="71"/>
      <c r="E19" s="71"/>
      <c r="F19" s="71"/>
      <c r="G19" s="71"/>
      <c r="H19" s="71"/>
      <c r="I19" s="71"/>
      <c r="J19" s="71"/>
    </row>
    <row r="20" spans="1:10" ht="30" customHeight="1" x14ac:dyDescent="0.25">
      <c r="A20" s="69" t="s">
        <v>118</v>
      </c>
      <c r="B20" s="69"/>
      <c r="C20" s="69"/>
      <c r="D20" s="69"/>
      <c r="E20" s="69"/>
      <c r="F20" s="69"/>
      <c r="G20" s="69"/>
      <c r="H20" s="69"/>
      <c r="I20" s="69"/>
      <c r="J20" s="69"/>
    </row>
    <row r="22" spans="1:10" ht="60" x14ac:dyDescent="0.25">
      <c r="A22" s="10" t="s">
        <v>47</v>
      </c>
      <c r="B22" s="10" t="s">
        <v>48</v>
      </c>
      <c r="C22" s="11" t="s">
        <v>49</v>
      </c>
      <c r="D22" s="10" t="s">
        <v>50</v>
      </c>
      <c r="E22" s="29" t="s">
        <v>60</v>
      </c>
      <c r="F22" s="12" t="s">
        <v>51</v>
      </c>
      <c r="G22" s="29" t="s">
        <v>61</v>
      </c>
      <c r="H22" s="10" t="s">
        <v>9</v>
      </c>
      <c r="I22" s="13" t="s">
        <v>62</v>
      </c>
      <c r="J22" s="9" t="s">
        <v>52</v>
      </c>
    </row>
    <row r="23" spans="1:10" x14ac:dyDescent="0.25">
      <c r="A23" s="19">
        <v>1</v>
      </c>
      <c r="B23" s="19">
        <v>2</v>
      </c>
      <c r="C23" s="20">
        <v>3</v>
      </c>
      <c r="D23" s="19">
        <v>4</v>
      </c>
      <c r="E23" s="19">
        <v>5</v>
      </c>
      <c r="F23" s="19">
        <v>6</v>
      </c>
      <c r="G23" s="19">
        <v>7</v>
      </c>
      <c r="H23" s="19">
        <v>8</v>
      </c>
      <c r="I23" s="19">
        <v>9</v>
      </c>
      <c r="J23" s="21">
        <v>10</v>
      </c>
    </row>
    <row r="24" spans="1:10" x14ac:dyDescent="0.25">
      <c r="A24" s="72" t="s">
        <v>83</v>
      </c>
      <c r="B24" s="73"/>
      <c r="C24" s="73"/>
      <c r="D24" s="73"/>
      <c r="E24" s="73"/>
      <c r="F24" s="73"/>
      <c r="G24" s="73"/>
      <c r="H24" s="73"/>
      <c r="I24" s="73"/>
      <c r="J24" s="74"/>
    </row>
    <row r="25" spans="1:10" ht="25.5" customHeight="1" x14ac:dyDescent="0.25">
      <c r="A25" s="37" t="s">
        <v>66</v>
      </c>
      <c r="B25" s="40" t="s">
        <v>67</v>
      </c>
      <c r="C25" s="37" t="s">
        <v>29</v>
      </c>
      <c r="D25" s="48" t="s">
        <v>70</v>
      </c>
      <c r="E25" s="48">
        <v>104</v>
      </c>
      <c r="F25" s="49">
        <f>(86.2)/100</f>
        <v>0.86199999999999999</v>
      </c>
      <c r="G25" s="49">
        <f>E25*F25</f>
        <v>89.647999999999996</v>
      </c>
      <c r="H25" s="50">
        <f>235.88</f>
        <v>235.88</v>
      </c>
      <c r="I25" s="50">
        <f>G25*H25</f>
        <v>21146.170239999999</v>
      </c>
      <c r="J25" s="50">
        <f>I25/D16/12</f>
        <v>1.9922903938194836</v>
      </c>
    </row>
    <row r="26" spans="1:10" ht="22.5" customHeight="1" x14ac:dyDescent="0.25">
      <c r="A26" s="37" t="s">
        <v>68</v>
      </c>
      <c r="B26" s="40" t="s">
        <v>69</v>
      </c>
      <c r="C26" s="37" t="s">
        <v>29</v>
      </c>
      <c r="D26" s="48" t="s">
        <v>71</v>
      </c>
      <c r="E26" s="48">
        <v>12</v>
      </c>
      <c r="F26" s="49">
        <f>F25</f>
        <v>0.86199999999999999</v>
      </c>
      <c r="G26" s="49">
        <f>E26*F26</f>
        <v>10.343999999999999</v>
      </c>
      <c r="H26" s="50">
        <f>612.85</f>
        <v>612.85</v>
      </c>
      <c r="I26" s="50">
        <f>G26*H26</f>
        <v>6339.3203999999996</v>
      </c>
      <c r="J26" s="50">
        <f>I26/12/D16</f>
        <v>0.59726026003391752</v>
      </c>
    </row>
    <row r="27" spans="1:10" ht="29.25" customHeight="1" x14ac:dyDescent="0.25">
      <c r="A27" s="51"/>
      <c r="B27" s="52" t="s">
        <v>72</v>
      </c>
      <c r="C27" s="48" t="s">
        <v>73</v>
      </c>
      <c r="D27" s="48" t="s">
        <v>111</v>
      </c>
      <c r="E27" s="48">
        <v>12</v>
      </c>
      <c r="F27" s="49">
        <v>50</v>
      </c>
      <c r="G27" s="49">
        <f>E27*F27</f>
        <v>600</v>
      </c>
      <c r="H27" s="49">
        <v>2.35</v>
      </c>
      <c r="I27" s="50">
        <f>G27*H27</f>
        <v>1410</v>
      </c>
      <c r="J27" s="50">
        <f>I27/12/D16</f>
        <v>0.13284341435839458</v>
      </c>
    </row>
    <row r="28" spans="1:10" ht="15" customHeight="1" x14ac:dyDescent="0.25">
      <c r="A28" s="75" t="s">
        <v>80</v>
      </c>
      <c r="B28" s="75"/>
      <c r="C28" s="75"/>
      <c r="D28" s="75"/>
      <c r="E28" s="75"/>
      <c r="F28" s="75"/>
      <c r="G28" s="75"/>
      <c r="H28" s="75"/>
      <c r="I28" s="33"/>
      <c r="J28" s="33"/>
    </row>
    <row r="29" spans="1:10" ht="15" customHeight="1" x14ac:dyDescent="0.25">
      <c r="A29" s="75" t="s">
        <v>11</v>
      </c>
      <c r="B29" s="75"/>
      <c r="C29" s="75"/>
      <c r="D29" s="75"/>
      <c r="E29" s="75"/>
      <c r="F29" s="75"/>
      <c r="G29" s="75"/>
      <c r="H29" s="75"/>
      <c r="I29" s="33"/>
      <c r="J29" s="33"/>
    </row>
    <row r="30" spans="1:10" x14ac:dyDescent="0.25">
      <c r="A30" s="53" t="s">
        <v>12</v>
      </c>
      <c r="B30" s="40" t="s">
        <v>100</v>
      </c>
      <c r="C30" s="37" t="s">
        <v>13</v>
      </c>
      <c r="D30" s="37" t="s">
        <v>112</v>
      </c>
      <c r="E30" s="37">
        <v>6</v>
      </c>
      <c r="F30" s="38">
        <f>(2193.3)/1000</f>
        <v>2.1933000000000002</v>
      </c>
      <c r="G30" s="38">
        <f>ROUND(F30*E30,2)</f>
        <v>13.16</v>
      </c>
      <c r="H30" s="39">
        <f>209.68</f>
        <v>209.68</v>
      </c>
      <c r="I30" s="38">
        <f>G30*H30</f>
        <v>2759.3888000000002</v>
      </c>
      <c r="J30" s="38">
        <f>I30/D16/12</f>
        <v>0.25997633314490298</v>
      </c>
    </row>
    <row r="31" spans="1:10" ht="30" customHeight="1" x14ac:dyDescent="0.25">
      <c r="A31" s="34" t="s">
        <v>74</v>
      </c>
      <c r="B31" s="35" t="s">
        <v>102</v>
      </c>
      <c r="C31" s="36" t="s">
        <v>13</v>
      </c>
      <c r="D31" s="37" t="s">
        <v>99</v>
      </c>
      <c r="E31" s="37">
        <f>52</f>
        <v>52</v>
      </c>
      <c r="F31" s="38">
        <f>12.5/1000</f>
        <v>1.2500000000000001E-2</v>
      </c>
      <c r="G31" s="38">
        <f>ROUND(F31*E31,2)</f>
        <v>0.65</v>
      </c>
      <c r="H31" s="39">
        <f>347.87</f>
        <v>347.87</v>
      </c>
      <c r="I31" s="38">
        <f>G31*H31</f>
        <v>226.1155</v>
      </c>
      <c r="J31" s="38">
        <f>I31/D16/12</f>
        <v>2.1303514226493309E-2</v>
      </c>
    </row>
    <row r="32" spans="1:10" ht="24.75" customHeight="1" x14ac:dyDescent="0.25">
      <c r="A32" s="34" t="s">
        <v>74</v>
      </c>
      <c r="B32" s="35" t="s">
        <v>103</v>
      </c>
      <c r="C32" s="36" t="s">
        <v>13</v>
      </c>
      <c r="D32" s="37" t="s">
        <v>104</v>
      </c>
      <c r="E32" s="37">
        <v>26</v>
      </c>
      <c r="F32" s="38">
        <f>288.4/1000</f>
        <v>0.28839999999999999</v>
      </c>
      <c r="G32" s="38">
        <f>E32*F32</f>
        <v>7.4984000000000002</v>
      </c>
      <c r="H32" s="39">
        <v>347.87</v>
      </c>
      <c r="I32" s="38">
        <f>G32*H32</f>
        <v>2608.4684080000002</v>
      </c>
      <c r="J32" s="38">
        <f>I32/12/D16</f>
        <v>0.24575734011682687</v>
      </c>
    </row>
    <row r="33" spans="1:10" ht="24.75" customHeight="1" x14ac:dyDescent="0.25">
      <c r="A33" s="34"/>
      <c r="B33" s="35"/>
      <c r="C33" s="36"/>
      <c r="D33" s="37"/>
      <c r="E33" s="37"/>
      <c r="F33" s="38"/>
      <c r="G33" s="38"/>
      <c r="H33" s="39"/>
      <c r="I33" s="38"/>
      <c r="J33" s="38"/>
    </row>
    <row r="34" spans="1:10" ht="15" customHeight="1" x14ac:dyDescent="0.25">
      <c r="A34" s="75" t="s">
        <v>14</v>
      </c>
      <c r="B34" s="75"/>
      <c r="C34" s="75"/>
      <c r="D34" s="75"/>
      <c r="E34" s="75"/>
      <c r="F34" s="75"/>
      <c r="G34" s="75"/>
      <c r="H34" s="75"/>
      <c r="I34" s="33"/>
      <c r="J34" s="33"/>
    </row>
    <row r="35" spans="1:10" ht="37.5" customHeight="1" x14ac:dyDescent="0.25">
      <c r="A35" s="54" t="s">
        <v>78</v>
      </c>
      <c r="B35" s="55" t="s">
        <v>105</v>
      </c>
      <c r="C35" s="54" t="s">
        <v>13</v>
      </c>
      <c r="D35" s="46" t="s">
        <v>109</v>
      </c>
      <c r="E35" s="46">
        <v>78</v>
      </c>
      <c r="F35" s="56">
        <f>12.5/1000</f>
        <v>1.2500000000000001E-2</v>
      </c>
      <c r="G35" s="57">
        <f>E35*F35</f>
        <v>0.97500000000000009</v>
      </c>
      <c r="H35" s="58">
        <f>471.77</f>
        <v>471.77</v>
      </c>
      <c r="I35" s="58">
        <f>G35*H35</f>
        <v>459.97575000000001</v>
      </c>
      <c r="J35" s="59">
        <f>I35/12/D16</f>
        <v>4.3336701526286041E-2</v>
      </c>
    </row>
    <row r="36" spans="1:10" ht="25.5" customHeight="1" x14ac:dyDescent="0.25">
      <c r="A36" s="37" t="s">
        <v>75</v>
      </c>
      <c r="B36" s="40" t="s">
        <v>76</v>
      </c>
      <c r="C36" s="37" t="s">
        <v>13</v>
      </c>
      <c r="D36" s="37" t="s">
        <v>108</v>
      </c>
      <c r="E36" s="37">
        <f>52</f>
        <v>52</v>
      </c>
      <c r="F36" s="38">
        <f>(12.5+157)/1000</f>
        <v>0.16950000000000001</v>
      </c>
      <c r="G36" s="38">
        <f>ROUND(F36*E36,2)</f>
        <v>8.81</v>
      </c>
      <c r="H36" s="39">
        <f>2828.22</f>
        <v>2828.22</v>
      </c>
      <c r="I36" s="38">
        <f>G36*H36</f>
        <v>24916.618200000001</v>
      </c>
      <c r="J36" s="38">
        <f>I36/D16/12</f>
        <v>2.347523855285472</v>
      </c>
    </row>
    <row r="37" spans="1:10" ht="27" customHeight="1" x14ac:dyDescent="0.25">
      <c r="A37" s="37" t="s">
        <v>45</v>
      </c>
      <c r="B37" s="40" t="s">
        <v>77</v>
      </c>
      <c r="C37" s="37" t="s">
        <v>13</v>
      </c>
      <c r="D37" s="37" t="s">
        <v>46</v>
      </c>
      <c r="E37" s="37">
        <f>26</f>
        <v>26</v>
      </c>
      <c r="F37" s="38">
        <f>F36*0.2</f>
        <v>3.3900000000000007E-2</v>
      </c>
      <c r="G37" s="38">
        <f>ROUND(F37*E37,2)</f>
        <v>0.88</v>
      </c>
      <c r="H37" s="39">
        <f>576.61</f>
        <v>576.61</v>
      </c>
      <c r="I37" s="39">
        <f>G37*H37</f>
        <v>507.41680000000002</v>
      </c>
      <c r="J37" s="38">
        <f>I37/D16/12</f>
        <v>4.7806368946674206E-2</v>
      </c>
    </row>
    <row r="38" spans="1:10" x14ac:dyDescent="0.25">
      <c r="A38" s="37"/>
      <c r="B38" s="40" t="s">
        <v>56</v>
      </c>
      <c r="C38" s="37" t="s">
        <v>10</v>
      </c>
      <c r="D38" s="37"/>
      <c r="E38" s="37"/>
      <c r="F38" s="38"/>
      <c r="G38" s="38">
        <v>0.5</v>
      </c>
      <c r="H38" s="38">
        <v>220</v>
      </c>
      <c r="I38" s="38">
        <f>G38*H38</f>
        <v>110</v>
      </c>
      <c r="J38" s="38">
        <f>I38/D16/12</f>
        <v>1.0363670623704541E-2</v>
      </c>
    </row>
    <row r="39" spans="1:10" ht="24" x14ac:dyDescent="0.25">
      <c r="A39" s="34"/>
      <c r="B39" s="35" t="s">
        <v>106</v>
      </c>
      <c r="C39" s="36" t="s">
        <v>107</v>
      </c>
      <c r="D39" s="37" t="s">
        <v>46</v>
      </c>
      <c r="E39" s="37"/>
      <c r="F39" s="38">
        <v>2</v>
      </c>
      <c r="G39" s="38">
        <f>F39</f>
        <v>2</v>
      </c>
      <c r="H39" s="39">
        <v>1782.05</v>
      </c>
      <c r="I39" s="38">
        <f>G39*H39</f>
        <v>3564.1</v>
      </c>
      <c r="J39" s="38">
        <f>I39/12/D16</f>
        <v>0.33579234972677596</v>
      </c>
    </row>
    <row r="40" spans="1:10" ht="15" customHeight="1" x14ac:dyDescent="0.25">
      <c r="A40" s="75" t="s">
        <v>79</v>
      </c>
      <c r="B40" s="75"/>
      <c r="C40" s="75"/>
      <c r="D40" s="75"/>
      <c r="E40" s="75"/>
      <c r="F40" s="75"/>
      <c r="G40" s="75"/>
      <c r="H40" s="75"/>
      <c r="I40" s="33"/>
      <c r="J40" s="33"/>
    </row>
    <row r="41" spans="1:10" ht="15" customHeight="1" x14ac:dyDescent="0.25">
      <c r="A41" s="75" t="s">
        <v>15</v>
      </c>
      <c r="B41" s="75"/>
      <c r="C41" s="75"/>
      <c r="D41" s="75"/>
      <c r="E41" s="75"/>
      <c r="F41" s="75"/>
      <c r="G41" s="75"/>
      <c r="H41" s="75"/>
      <c r="I41" s="33"/>
      <c r="J41" s="33"/>
    </row>
    <row r="42" spans="1:10" x14ac:dyDescent="0.25">
      <c r="A42" s="37" t="s">
        <v>97</v>
      </c>
      <c r="B42" s="40" t="s">
        <v>98</v>
      </c>
      <c r="C42" s="37" t="s">
        <v>13</v>
      </c>
      <c r="D42" s="37">
        <v>1</v>
      </c>
      <c r="E42" s="37">
        <v>1</v>
      </c>
      <c r="F42" s="41">
        <f>730/1000</f>
        <v>0.73</v>
      </c>
      <c r="G42" s="38">
        <f t="shared" ref="G42:G46" si="0">ROUND(F42*E42,2)</f>
        <v>0.73</v>
      </c>
      <c r="H42" s="39">
        <f>959.67</f>
        <v>959.67</v>
      </c>
      <c r="I42" s="38">
        <f>G42*H42</f>
        <v>700.55909999999994</v>
      </c>
      <c r="J42" s="38">
        <f>I42/D16/12</f>
        <v>6.6003306953080834E-2</v>
      </c>
    </row>
    <row r="43" spans="1:10" x14ac:dyDescent="0.25">
      <c r="A43" s="37" t="s">
        <v>16</v>
      </c>
      <c r="B43" s="40" t="s">
        <v>59</v>
      </c>
      <c r="C43" s="37" t="s">
        <v>13</v>
      </c>
      <c r="D43" s="37">
        <v>1</v>
      </c>
      <c r="E43" s="37">
        <v>1</v>
      </c>
      <c r="F43" s="41">
        <f>573.2/1000</f>
        <v>0.57320000000000004</v>
      </c>
      <c r="G43" s="38">
        <f t="shared" si="0"/>
        <v>0.56999999999999995</v>
      </c>
      <c r="H43" s="39">
        <f>827.18</f>
        <v>827.18</v>
      </c>
      <c r="I43" s="38">
        <f t="shared" ref="I43:I48" si="1">G43*H43</f>
        <v>471.49259999999992</v>
      </c>
      <c r="J43" s="38">
        <f>I43/D16/12</f>
        <v>4.4421763708309775E-2</v>
      </c>
    </row>
    <row r="44" spans="1:10" x14ac:dyDescent="0.25">
      <c r="A44" s="37" t="s">
        <v>17</v>
      </c>
      <c r="B44" s="40" t="s">
        <v>63</v>
      </c>
      <c r="C44" s="37" t="s">
        <v>13</v>
      </c>
      <c r="D44" s="37">
        <v>2</v>
      </c>
      <c r="E44" s="37">
        <v>2</v>
      </c>
      <c r="F44" s="41">
        <f>641.2/1000</f>
        <v>0.64119999999999999</v>
      </c>
      <c r="G44" s="38">
        <f t="shared" si="0"/>
        <v>1.28</v>
      </c>
      <c r="H44" s="39">
        <f>1685.98</f>
        <v>1685.98</v>
      </c>
      <c r="I44" s="38">
        <f t="shared" si="1"/>
        <v>2158.0544</v>
      </c>
      <c r="J44" s="38">
        <f>I44/D16/12</f>
        <v>0.20332149990578482</v>
      </c>
    </row>
    <row r="45" spans="1:10" ht="24" x14ac:dyDescent="0.25">
      <c r="A45" s="37" t="s">
        <v>18</v>
      </c>
      <c r="B45" s="40" t="s">
        <v>19</v>
      </c>
      <c r="C45" s="37" t="s">
        <v>57</v>
      </c>
      <c r="D45" s="37">
        <v>2</v>
      </c>
      <c r="E45" s="37">
        <v>2</v>
      </c>
      <c r="F45" s="41">
        <f>3/100</f>
        <v>0.03</v>
      </c>
      <c r="G45" s="38">
        <f t="shared" si="0"/>
        <v>0.06</v>
      </c>
      <c r="H45" s="39">
        <f>3793.45</f>
        <v>3793.45</v>
      </c>
      <c r="I45" s="38">
        <f t="shared" si="1"/>
        <v>227.60699999999997</v>
      </c>
      <c r="J45" s="38">
        <f>I45/D16/12</f>
        <v>2.1444036178631994E-2</v>
      </c>
    </row>
    <row r="46" spans="1:10" x14ac:dyDescent="0.25">
      <c r="A46" s="37" t="s">
        <v>20</v>
      </c>
      <c r="B46" s="40" t="s">
        <v>21</v>
      </c>
      <c r="C46" s="37" t="s">
        <v>58</v>
      </c>
      <c r="D46" s="37">
        <v>2</v>
      </c>
      <c r="E46" s="37">
        <v>2</v>
      </c>
      <c r="F46" s="41">
        <f>2/100</f>
        <v>0.02</v>
      </c>
      <c r="G46" s="38">
        <f t="shared" si="0"/>
        <v>0.04</v>
      </c>
      <c r="H46" s="39">
        <f>7852.45</f>
        <v>7852.45</v>
      </c>
      <c r="I46" s="38">
        <f t="shared" si="1"/>
        <v>314.09800000000001</v>
      </c>
      <c r="J46" s="38">
        <f>I46/D16/12</f>
        <v>2.95928019596759E-2</v>
      </c>
    </row>
    <row r="47" spans="1:10" x14ac:dyDescent="0.25">
      <c r="A47" s="37" t="s">
        <v>22</v>
      </c>
      <c r="B47" s="40" t="s">
        <v>23</v>
      </c>
      <c r="C47" s="37" t="s">
        <v>24</v>
      </c>
      <c r="D47" s="37">
        <v>4</v>
      </c>
      <c r="E47" s="37">
        <v>4</v>
      </c>
      <c r="F47" s="41">
        <v>22</v>
      </c>
      <c r="G47" s="38">
        <f>F47*E47</f>
        <v>88</v>
      </c>
      <c r="H47" s="39">
        <f>167.22</f>
        <v>167.22</v>
      </c>
      <c r="I47" s="38">
        <f t="shared" si="1"/>
        <v>14715.36</v>
      </c>
      <c r="J47" s="38">
        <f>I47/D16/12</f>
        <v>1.3864104013566987</v>
      </c>
    </row>
    <row r="48" spans="1:10" x14ac:dyDescent="0.25">
      <c r="A48" s="37" t="s">
        <v>25</v>
      </c>
      <c r="B48" s="40" t="s">
        <v>26</v>
      </c>
      <c r="C48" s="37" t="s">
        <v>27</v>
      </c>
      <c r="D48" s="37">
        <v>1</v>
      </c>
      <c r="E48" s="37">
        <f>1</f>
        <v>1</v>
      </c>
      <c r="F48" s="41">
        <v>66</v>
      </c>
      <c r="G48" s="38">
        <f>F48*E48</f>
        <v>66</v>
      </c>
      <c r="H48" s="39">
        <f>77.83</f>
        <v>77.83</v>
      </c>
      <c r="I48" s="38">
        <f t="shared" si="1"/>
        <v>5136.78</v>
      </c>
      <c r="J48" s="38">
        <f>I48/D16/12</f>
        <v>0.48396269078575466</v>
      </c>
    </row>
    <row r="49" spans="1:10" x14ac:dyDescent="0.25">
      <c r="A49" s="37" t="s">
        <v>114</v>
      </c>
      <c r="B49" s="40" t="s">
        <v>115</v>
      </c>
      <c r="C49" s="37" t="s">
        <v>13</v>
      </c>
      <c r="D49" s="37">
        <v>1</v>
      </c>
      <c r="E49" s="37">
        <v>1</v>
      </c>
      <c r="F49" s="41">
        <f>432.5/1000</f>
        <v>0.4325</v>
      </c>
      <c r="G49" s="38">
        <f>E49*F49</f>
        <v>0.4325</v>
      </c>
      <c r="H49" s="39">
        <v>1685.98</v>
      </c>
      <c r="I49" s="38">
        <f>G49*H49</f>
        <v>729.18634999999995</v>
      </c>
      <c r="J49" s="38">
        <f>I49/12/D16</f>
        <v>6.8700428679103059E-2</v>
      </c>
    </row>
    <row r="50" spans="1:10" ht="15" customHeight="1" x14ac:dyDescent="0.25">
      <c r="A50" s="75" t="s">
        <v>28</v>
      </c>
      <c r="B50" s="75"/>
      <c r="C50" s="75"/>
      <c r="D50" s="75"/>
      <c r="E50" s="75"/>
      <c r="F50" s="75"/>
      <c r="G50" s="75"/>
      <c r="H50" s="75"/>
      <c r="I50" s="42"/>
      <c r="J50" s="43"/>
    </row>
    <row r="51" spans="1:10" ht="28.5" customHeight="1" x14ac:dyDescent="0.25">
      <c r="A51" s="37" t="s">
        <v>55</v>
      </c>
      <c r="B51" s="40" t="s">
        <v>81</v>
      </c>
      <c r="C51" s="37" t="s">
        <v>29</v>
      </c>
      <c r="D51" s="37" t="s">
        <v>30</v>
      </c>
      <c r="E51" s="37">
        <f>3</f>
        <v>3</v>
      </c>
      <c r="F51" s="38">
        <f>20/100</f>
        <v>0.2</v>
      </c>
      <c r="G51" s="38">
        <f>ROUND(F51*3,2)</f>
        <v>0.6</v>
      </c>
      <c r="H51" s="39">
        <f>2102.22</f>
        <v>2102.2199999999998</v>
      </c>
      <c r="I51" s="38">
        <f>G51*H51</f>
        <v>1261.3319999999999</v>
      </c>
      <c r="J51" s="38">
        <f>I51/D16/12</f>
        <v>0.11883663086489542</v>
      </c>
    </row>
    <row r="52" spans="1:10" ht="28.5" customHeight="1" x14ac:dyDescent="0.25">
      <c r="A52" s="37"/>
      <c r="B52" s="40" t="s">
        <v>113</v>
      </c>
      <c r="C52" s="37" t="s">
        <v>107</v>
      </c>
      <c r="D52" s="37" t="s">
        <v>30</v>
      </c>
      <c r="E52" s="37"/>
      <c r="F52" s="38">
        <v>3</v>
      </c>
      <c r="G52" s="38">
        <f>F52</f>
        <v>3</v>
      </c>
      <c r="H52" s="39">
        <v>1350</v>
      </c>
      <c r="I52" s="38">
        <f>G52*H52</f>
        <v>4050</v>
      </c>
      <c r="J52" s="38">
        <f>I52/12/D16</f>
        <v>0.38157150932730355</v>
      </c>
    </row>
    <row r="53" spans="1:10" ht="21.75" customHeight="1" x14ac:dyDescent="0.25">
      <c r="A53" s="75" t="s">
        <v>31</v>
      </c>
      <c r="B53" s="75"/>
      <c r="C53" s="75"/>
      <c r="D53" s="75"/>
      <c r="E53" s="75"/>
      <c r="F53" s="75"/>
      <c r="G53" s="75"/>
      <c r="H53" s="75"/>
      <c r="I53" s="33"/>
      <c r="J53" s="33"/>
    </row>
    <row r="54" spans="1:10" ht="36" x14ac:dyDescent="0.25">
      <c r="A54" s="37" t="s">
        <v>32</v>
      </c>
      <c r="B54" s="40" t="s">
        <v>33</v>
      </c>
      <c r="C54" s="37" t="s">
        <v>34</v>
      </c>
      <c r="D54" s="37">
        <v>1</v>
      </c>
      <c r="E54" s="37">
        <v>1</v>
      </c>
      <c r="F54" s="38">
        <f>3680/100</f>
        <v>36.799999999999997</v>
      </c>
      <c r="G54" s="38">
        <f>F54*E54</f>
        <v>36.799999999999997</v>
      </c>
      <c r="H54" s="39">
        <f>287.15</f>
        <v>287.14999999999998</v>
      </c>
      <c r="I54" s="38">
        <f>G54*H54</f>
        <v>10567.119999999999</v>
      </c>
      <c r="J54" s="38">
        <f>I54/D16/12</f>
        <v>0.9955831920105519</v>
      </c>
    </row>
    <row r="55" spans="1:10" ht="24" x14ac:dyDescent="0.25">
      <c r="A55" s="37" t="s">
        <v>35</v>
      </c>
      <c r="B55" s="40" t="s">
        <v>36</v>
      </c>
      <c r="C55" s="37" t="s">
        <v>37</v>
      </c>
      <c r="D55" s="37">
        <v>1</v>
      </c>
      <c r="E55" s="37">
        <v>1</v>
      </c>
      <c r="F55" s="38">
        <f>3680/1000</f>
        <v>3.68</v>
      </c>
      <c r="G55" s="38">
        <f>F55*E55</f>
        <v>3.68</v>
      </c>
      <c r="H55" s="39">
        <f>201.44</f>
        <v>201.44</v>
      </c>
      <c r="I55" s="38">
        <f>G55*H55</f>
        <v>741.29920000000004</v>
      </c>
      <c r="J55" s="38">
        <f>I55/D16/12</f>
        <v>6.9841643112869792E-2</v>
      </c>
    </row>
    <row r="56" spans="1:10" ht="29.25" customHeight="1" x14ac:dyDescent="0.25">
      <c r="A56" s="37" t="s">
        <v>38</v>
      </c>
      <c r="B56" s="40" t="s">
        <v>39</v>
      </c>
      <c r="C56" s="37" t="s">
        <v>40</v>
      </c>
      <c r="D56" s="37">
        <v>1</v>
      </c>
      <c r="E56" s="37">
        <v>1</v>
      </c>
      <c r="F56" s="38">
        <f>400/100</f>
        <v>4</v>
      </c>
      <c r="G56" s="38">
        <f>F56*E56</f>
        <v>4</v>
      </c>
      <c r="H56" s="39">
        <f>2529.62</f>
        <v>2529.62</v>
      </c>
      <c r="I56" s="38">
        <f>H56*G56</f>
        <v>10118.48</v>
      </c>
      <c r="J56" s="38">
        <f>I56/D16/12</f>
        <v>0.9533144902958357</v>
      </c>
    </row>
    <row r="57" spans="1:10" ht="27.75" customHeight="1" x14ac:dyDescent="0.25">
      <c r="A57" s="37"/>
      <c r="B57" s="44" t="s">
        <v>110</v>
      </c>
      <c r="C57" s="37" t="s">
        <v>41</v>
      </c>
      <c r="D57" s="37">
        <v>12</v>
      </c>
      <c r="E57" s="37">
        <f>12</f>
        <v>12</v>
      </c>
      <c r="F57" s="38">
        <f>D16</f>
        <v>884.5</v>
      </c>
      <c r="G57" s="38">
        <f>F57*E57</f>
        <v>10614</v>
      </c>
      <c r="H57" s="38">
        <f>0.66+0.65+0.99+0.81</f>
        <v>3.11</v>
      </c>
      <c r="I57" s="38">
        <f>G57*H57</f>
        <v>33009.54</v>
      </c>
      <c r="J57" s="38">
        <f>I57/D16/12</f>
        <v>3.11</v>
      </c>
    </row>
    <row r="58" spans="1:10" ht="29.25" customHeight="1" x14ac:dyDescent="0.25">
      <c r="A58" s="37"/>
      <c r="B58" s="44" t="s">
        <v>84</v>
      </c>
      <c r="C58" s="37"/>
      <c r="D58" s="37"/>
      <c r="E58" s="37"/>
      <c r="F58" s="38"/>
      <c r="G58" s="38"/>
      <c r="H58" s="38"/>
      <c r="I58" s="38"/>
      <c r="J58" s="38"/>
    </row>
    <row r="59" spans="1:10" ht="27.75" customHeight="1" x14ac:dyDescent="0.25">
      <c r="A59" s="37"/>
      <c r="B59" s="40" t="s">
        <v>85</v>
      </c>
      <c r="C59" s="37" t="s">
        <v>87</v>
      </c>
      <c r="D59" s="37" t="s">
        <v>95</v>
      </c>
      <c r="E59" s="37">
        <v>1</v>
      </c>
      <c r="F59" s="38">
        <f>100.8/10</f>
        <v>10.08</v>
      </c>
      <c r="G59" s="38">
        <f t="shared" ref="G59:G63" si="2">F59</f>
        <v>10.08</v>
      </c>
      <c r="H59" s="38">
        <v>13.83</v>
      </c>
      <c r="I59" s="38">
        <f t="shared" ref="I59:I63" si="3">G59*H59</f>
        <v>139.40639999999999</v>
      </c>
      <c r="J59" s="38">
        <f>I59/12/D16</f>
        <v>1.3134200113058223E-2</v>
      </c>
    </row>
    <row r="60" spans="1:10" ht="27.75" customHeight="1" x14ac:dyDescent="0.25">
      <c r="A60" s="37"/>
      <c r="B60" s="40" t="s">
        <v>86</v>
      </c>
      <c r="C60" s="37" t="s">
        <v>88</v>
      </c>
      <c r="D60" s="37" t="s">
        <v>95</v>
      </c>
      <c r="E60" s="37">
        <v>1</v>
      </c>
      <c r="F60" s="38">
        <v>91</v>
      </c>
      <c r="G60" s="38">
        <f t="shared" si="2"/>
        <v>91</v>
      </c>
      <c r="H60" s="38">
        <v>6.91</v>
      </c>
      <c r="I60" s="38">
        <f t="shared" si="3"/>
        <v>628.81000000000006</v>
      </c>
      <c r="J60" s="38">
        <f>I60/12/D16</f>
        <v>5.9243452044469576E-2</v>
      </c>
    </row>
    <row r="61" spans="1:10" ht="36.75" customHeight="1" x14ac:dyDescent="0.25">
      <c r="A61" s="37"/>
      <c r="B61" s="40" t="s">
        <v>89</v>
      </c>
      <c r="C61" s="37" t="s">
        <v>90</v>
      </c>
      <c r="D61" s="37" t="s">
        <v>95</v>
      </c>
      <c r="E61" s="37">
        <v>1</v>
      </c>
      <c r="F61" s="38">
        <v>22</v>
      </c>
      <c r="G61" s="38">
        <f t="shared" si="2"/>
        <v>22</v>
      </c>
      <c r="H61" s="38">
        <v>13.83</v>
      </c>
      <c r="I61" s="38">
        <f t="shared" si="3"/>
        <v>304.26</v>
      </c>
      <c r="J61" s="38">
        <f>I61/12/D16</f>
        <v>2.8665912945166763E-2</v>
      </c>
    </row>
    <row r="62" spans="1:10" ht="36" customHeight="1" x14ac:dyDescent="0.25">
      <c r="A62" s="37"/>
      <c r="B62" s="40" t="s">
        <v>91</v>
      </c>
      <c r="C62" s="45" t="s">
        <v>92</v>
      </c>
      <c r="D62" s="37" t="s">
        <v>95</v>
      </c>
      <c r="E62" s="37">
        <v>1</v>
      </c>
      <c r="F62" s="38">
        <v>120</v>
      </c>
      <c r="G62" s="38">
        <f t="shared" si="2"/>
        <v>120</v>
      </c>
      <c r="H62" s="38">
        <v>20.74</v>
      </c>
      <c r="I62" s="38">
        <f t="shared" si="3"/>
        <v>2488.7999999999997</v>
      </c>
      <c r="J62" s="38">
        <f>I62/12/D16</f>
        <v>0.23448275862068962</v>
      </c>
    </row>
    <row r="63" spans="1:10" ht="24" customHeight="1" x14ac:dyDescent="0.25">
      <c r="A63" s="37"/>
      <c r="B63" s="40" t="s">
        <v>93</v>
      </c>
      <c r="C63" s="46" t="s">
        <v>94</v>
      </c>
      <c r="D63" s="37" t="s">
        <v>96</v>
      </c>
      <c r="E63" s="37">
        <v>1</v>
      </c>
      <c r="F63" s="38">
        <v>44</v>
      </c>
      <c r="G63" s="38">
        <f t="shared" si="2"/>
        <v>44</v>
      </c>
      <c r="H63" s="38">
        <v>117.5</v>
      </c>
      <c r="I63" s="38">
        <f t="shared" si="3"/>
        <v>5170</v>
      </c>
      <c r="J63" s="38">
        <f>I63/12/D16</f>
        <v>0.4870925193141134</v>
      </c>
    </row>
    <row r="64" spans="1:10" ht="59.25" customHeight="1" x14ac:dyDescent="0.25">
      <c r="A64" s="37"/>
      <c r="B64" s="47" t="s">
        <v>82</v>
      </c>
      <c r="C64" s="37" t="s">
        <v>30</v>
      </c>
      <c r="D64" s="37"/>
      <c r="E64" s="37"/>
      <c r="F64" s="38"/>
      <c r="G64" s="38"/>
      <c r="H64" s="38"/>
      <c r="I64" s="38">
        <f>112100</f>
        <v>112100</v>
      </c>
      <c r="J64" s="38">
        <f>I64/12/D16</f>
        <v>10.561522517429809</v>
      </c>
    </row>
    <row r="65" spans="1:12" ht="19.5" customHeight="1" x14ac:dyDescent="0.25">
      <c r="A65" s="67" t="s">
        <v>42</v>
      </c>
      <c r="B65" s="68"/>
      <c r="C65" s="68"/>
      <c r="D65" s="68"/>
      <c r="E65" s="68"/>
      <c r="F65" s="68"/>
      <c r="G65" s="68"/>
      <c r="H65" s="68"/>
      <c r="I65" s="23">
        <f>SUM(I25:I63)</f>
        <v>156979.75914799998</v>
      </c>
      <c r="J65" s="24"/>
    </row>
    <row r="66" spans="1:12" ht="17.25" customHeight="1" x14ac:dyDescent="0.25">
      <c r="A66" s="67" t="s">
        <v>43</v>
      </c>
      <c r="B66" s="68"/>
      <c r="C66" s="68"/>
      <c r="D66" s="68"/>
      <c r="E66" s="68"/>
      <c r="F66" s="68"/>
      <c r="G66" s="68"/>
      <c r="H66" s="68"/>
      <c r="I66" s="23">
        <f>I64</f>
        <v>112100</v>
      </c>
      <c r="J66" s="24"/>
    </row>
    <row r="67" spans="1:12" x14ac:dyDescent="0.25">
      <c r="A67" s="67" t="s">
        <v>64</v>
      </c>
      <c r="B67" s="68"/>
      <c r="C67" s="68"/>
      <c r="D67" s="68"/>
      <c r="E67" s="68"/>
      <c r="F67" s="68"/>
      <c r="G67" s="68"/>
      <c r="H67" s="68"/>
      <c r="I67" s="23"/>
      <c r="J67" s="25"/>
    </row>
    <row r="68" spans="1:12" x14ac:dyDescent="0.25">
      <c r="A68" s="67" t="s">
        <v>53</v>
      </c>
      <c r="B68" s="68"/>
      <c r="C68" s="68"/>
      <c r="D68" s="68"/>
      <c r="E68" s="68"/>
      <c r="F68" s="68"/>
      <c r="G68" s="68"/>
      <c r="H68" s="68"/>
      <c r="I68" s="23">
        <f>I65+I66</f>
        <v>269079.75914799998</v>
      </c>
      <c r="J68" s="25">
        <f>I68/12/D16</f>
        <v>25.351399957414735</v>
      </c>
    </row>
    <row r="69" spans="1:12" x14ac:dyDescent="0.25">
      <c r="A69" s="67" t="s">
        <v>44</v>
      </c>
      <c r="B69" s="68"/>
      <c r="C69" s="68"/>
      <c r="D69" s="68"/>
      <c r="E69" s="68"/>
      <c r="F69" s="68"/>
      <c r="G69" s="68"/>
      <c r="H69" s="68"/>
      <c r="I69" s="28">
        <f>I68/D16/12</f>
        <v>25.351399957414731</v>
      </c>
      <c r="J69" s="26"/>
      <c r="K69" s="60">
        <v>25.35</v>
      </c>
      <c r="L69" s="27">
        <v>28.22</v>
      </c>
    </row>
    <row r="70" spans="1:12" ht="34.5" customHeight="1" x14ac:dyDescent="0.25">
      <c r="A70" s="79" t="s">
        <v>54</v>
      </c>
      <c r="B70" s="79"/>
      <c r="C70" s="79"/>
      <c r="D70" s="79"/>
      <c r="E70" s="79"/>
      <c r="F70" s="79"/>
      <c r="G70" s="79"/>
      <c r="H70" s="79"/>
      <c r="I70" s="79"/>
      <c r="J70" s="79"/>
    </row>
    <row r="71" spans="1:12" x14ac:dyDescent="0.25">
      <c r="B71" s="16"/>
      <c r="C71" s="5"/>
      <c r="D71" s="3"/>
      <c r="E71" s="3"/>
      <c r="F71" s="4"/>
      <c r="G71" s="4"/>
      <c r="H71" s="4"/>
      <c r="I71" s="5"/>
      <c r="J71" s="5"/>
    </row>
    <row r="72" spans="1:12" ht="15.75" x14ac:dyDescent="0.25">
      <c r="A72" s="6"/>
      <c r="B72" s="17"/>
      <c r="C72" s="7"/>
      <c r="D72" s="8"/>
      <c r="E72" s="8"/>
      <c r="F72" s="7"/>
      <c r="G72" s="77"/>
      <c r="H72" s="77"/>
      <c r="I72" s="77"/>
      <c r="J72" s="4"/>
    </row>
    <row r="73" spans="1:12" ht="15.75" x14ac:dyDescent="0.25">
      <c r="A73" s="6"/>
      <c r="B73" s="78"/>
      <c r="C73" s="78"/>
      <c r="D73" s="8"/>
      <c r="E73" s="8"/>
      <c r="F73" s="7"/>
      <c r="G73" s="7"/>
      <c r="H73" s="7"/>
      <c r="I73" s="7"/>
      <c r="J73" s="4"/>
    </row>
    <row r="74" spans="1:12" ht="15.75" x14ac:dyDescent="0.25">
      <c r="A74" s="6"/>
      <c r="B74" s="18"/>
      <c r="C74" s="6"/>
      <c r="D74" s="6"/>
      <c r="E74" s="6"/>
      <c r="F74" s="6"/>
      <c r="G74" s="76"/>
      <c r="H74" s="76"/>
      <c r="I74" s="76"/>
    </row>
    <row r="75" spans="1:12" ht="15.75" x14ac:dyDescent="0.25">
      <c r="A75" s="6"/>
      <c r="B75" s="18"/>
      <c r="C75" s="6"/>
      <c r="D75" s="6"/>
      <c r="E75" s="6"/>
      <c r="F75" s="6"/>
      <c r="G75" s="6"/>
      <c r="H75" s="6"/>
      <c r="I75" s="6"/>
    </row>
    <row r="76" spans="1:12" ht="15.75" x14ac:dyDescent="0.25">
      <c r="A76" s="6"/>
      <c r="B76" s="22"/>
      <c r="C76" s="6"/>
      <c r="D76" s="6"/>
      <c r="E76" s="6"/>
      <c r="F76" s="6"/>
      <c r="G76" s="6"/>
      <c r="H76" s="6"/>
      <c r="I76" s="30"/>
      <c r="J76" s="31"/>
    </row>
    <row r="77" spans="1:12" ht="15.75" x14ac:dyDescent="0.25">
      <c r="A77" s="6"/>
      <c r="B77" s="18"/>
      <c r="C77" s="6"/>
      <c r="D77" s="6"/>
      <c r="E77" s="6"/>
      <c r="F77" s="6"/>
      <c r="G77" s="6"/>
      <c r="H77" s="6"/>
      <c r="I77" s="32"/>
      <c r="J77" s="27"/>
    </row>
  </sheetData>
  <mergeCells count="46">
    <mergeCell ref="A66:H66"/>
    <mergeCell ref="A53:H53"/>
    <mergeCell ref="A40:H40"/>
    <mergeCell ref="A41:H41"/>
    <mergeCell ref="A50:H50"/>
    <mergeCell ref="G74:I74"/>
    <mergeCell ref="G72:I72"/>
    <mergeCell ref="B73:C73"/>
    <mergeCell ref="A67:H67"/>
    <mergeCell ref="A70:J70"/>
    <mergeCell ref="A69:H69"/>
    <mergeCell ref="A68:H68"/>
    <mergeCell ref="A65:H65"/>
    <mergeCell ref="B14:C14"/>
    <mergeCell ref="A20:J20"/>
    <mergeCell ref="D16:E16"/>
    <mergeCell ref="D17:E17"/>
    <mergeCell ref="B17:C17"/>
    <mergeCell ref="B16:C16"/>
    <mergeCell ref="A19:J19"/>
    <mergeCell ref="A24:J24"/>
    <mergeCell ref="A34:H34"/>
    <mergeCell ref="A29:H29"/>
    <mergeCell ref="A28:H28"/>
    <mergeCell ref="B12:C12"/>
    <mergeCell ref="D12:E12"/>
    <mergeCell ref="D14:E14"/>
    <mergeCell ref="D15:E15"/>
    <mergeCell ref="B15:C15"/>
    <mergeCell ref="B13:C13"/>
    <mergeCell ref="D13:E13"/>
    <mergeCell ref="A1:B1"/>
    <mergeCell ref="D1:J1"/>
    <mergeCell ref="D2:J2"/>
    <mergeCell ref="D3:J3"/>
    <mergeCell ref="D4:J4"/>
    <mergeCell ref="B8:C8"/>
    <mergeCell ref="B9:C9"/>
    <mergeCell ref="B10:C10"/>
    <mergeCell ref="B11:C11"/>
    <mergeCell ref="D5:J5"/>
    <mergeCell ref="D6:J6"/>
    <mergeCell ref="D8:E8"/>
    <mergeCell ref="D9:E9"/>
    <mergeCell ref="D10:E10"/>
    <mergeCell ref="D11:E11"/>
  </mergeCells>
  <pageMargins left="1.1811023622047245" right="0.39370078740157483" top="0.59055118110236227" bottom="0.78740157480314965" header="0.47244094488188981" footer="0.23622047244094491"/>
  <pageSetup paperSize="9" scale="55" orientation="portrait" horizontalDpi="180" verticalDpi="180" r:id="rId1"/>
  <rowBreaks count="1" manualBreakCount="1">
    <brk id="62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2020-11-18T13:00:04Z</dcterms:modified>
</cp:coreProperties>
</file>